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U13" i="4" l="1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S53" i="4" l="1"/>
  <c r="U54" i="4"/>
  <c r="U12" i="4"/>
  <c r="U53" i="4" s="1"/>
  <c r="M53" i="4"/>
</calcChain>
</file>

<file path=xl/sharedStrings.xml><?xml version="1.0" encoding="utf-8"?>
<sst xmlns="http://schemas.openxmlformats.org/spreadsheetml/2006/main" count="141" uniqueCount="140">
  <si>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</si>
  <si>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</si>
  <si>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</si>
  <si>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</si>
  <si>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</si>
  <si>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</si>
  <si>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</si>
  <si>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</si>
  <si>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</si>
  <si>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</si>
  <si>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</si>
  <si>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</si>
  <si>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</si>
  <si>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</si>
  <si>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</si>
  <si>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</si>
  <si>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</si>
  <si>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</si>
  <si>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</si>
  <si>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</si>
  <si>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</si>
  <si>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</si>
  <si>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</si>
  <si>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</si>
  <si>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</si>
  <si>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</si>
  <si>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</si>
  <si>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</si>
  <si>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</si>
  <si>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</si>
  <si>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</si>
  <si>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</si>
  <si>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</si>
  <si>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</si>
  <si>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</si>
  <si>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</si>
  <si>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43.12.11.190</t>
  </si>
  <si>
    <t>43.12.1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</si>
  <si>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</si>
  <si>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</si>
  <si>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</si>
  <si>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4. Срок выполнения работ</t>
  </si>
  <si>
    <t>5. Опцион Заказчика</t>
  </si>
  <si>
    <t>Расходы по перевозке, а также прочие расходы, необходимые для выполнения работ, включены в цену и возмещению не подлежат.</t>
  </si>
  <si>
    <t>В соответствии с проектом договора.</t>
  </si>
  <si>
    <t>Согласно техническому заданию.</t>
  </si>
  <si>
    <t xml:space="preserve">ИТОГО, начальная максимальная цена за единицу (суммарная стоимость величин единиц продукции): </t>
  </si>
  <si>
    <t xml:space="preserve">ИТОГО, начальная максимальная (ориентировочная) цена договора: </t>
  </si>
  <si>
    <t>по заявкам Заказчика</t>
  </si>
  <si>
    <t>Цена одной единицы продукции, руб. 
С НДС</t>
  </si>
  <si>
    <t>Цена одной единицы продукции, руб. 
БЕЗ НДС</t>
  </si>
  <si>
    <t>1.1</t>
  </si>
  <si>
    <t>1.2</t>
  </si>
  <si>
    <t>1.3</t>
  </si>
  <si>
    <t>1.4</t>
  </si>
  <si>
    <t>1.5</t>
  </si>
  <si>
    <t>Ориентировочная сумма договора:</t>
  </si>
  <si>
    <t>ИТОГО, суммарная стоимость величин единиц продукции: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</si>
  <si>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</si>
  <si>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Не предусмотрен</t>
  </si>
  <si>
    <t>1.6</t>
  </si>
  <si>
    <t>1.7</t>
  </si>
  <si>
    <t>1.8</t>
  </si>
  <si>
    <t>1.9</t>
  </si>
  <si>
    <t>в течение 3 х календарных дней с момента направления заявки Подрядчику; с момента заключения договора по 31.12.22</t>
  </si>
  <si>
    <t>Разработка грунта с погрузкой на автомобили-самосвалы и вывозом грунта до 5 км</t>
  </si>
  <si>
    <t>Разработка грунта с погрузкой на автомобили-самосвалы и вывозом грунта до 10 км</t>
  </si>
  <si>
    <t>Разработка грунта в отвал</t>
  </si>
  <si>
    <t>Разработка грунта вручную</t>
  </si>
  <si>
    <t>Разработка грунта вручную (доработка)</t>
  </si>
  <si>
    <t>Погрузка грунта в автомобили-самосвалы</t>
  </si>
  <si>
    <t>Перевозка грунта на расстояние до 5 км</t>
  </si>
  <si>
    <t>Перевозка грунта до 10 км</t>
  </si>
  <si>
    <t>Засыпка траншеи грунтом механизированным способом</t>
  </si>
  <si>
    <t>Засыпка траншеи песком механизированным способом</t>
  </si>
  <si>
    <t>Засыпка траншеи грунтом вручную</t>
  </si>
  <si>
    <t>Засыпка траншеи песком вручную</t>
  </si>
  <si>
    <t>Уплотнение грунта пневматическими трамбовками</t>
  </si>
  <si>
    <t>Водоотлив из траншеи</t>
  </si>
  <si>
    <t>Сварка свища на стальном трубопроводе</t>
  </si>
  <si>
    <t>Сварка свища с установкой хомута на стальном трубопроводе диаметром до 100 мм</t>
  </si>
  <si>
    <t>Сварка свища с установкой хомута на стальном трубопроводе диаметром до 150 мм</t>
  </si>
  <si>
    <t>Сварка свища с установкой хомута на стальном трубопроводе диаметром до 200 мм</t>
  </si>
  <si>
    <t>Сварка свища с установкой хомута на стальном трубопроводе диаметром до 250 мм</t>
  </si>
  <si>
    <t>Сварка свища с установкой хомута на стальном трубопроводе диаметром до 300 мм</t>
  </si>
  <si>
    <t>Сварка свища с установкой хомута на стальном трубопроводе диаметром до 350 мм</t>
  </si>
  <si>
    <t>Сварка свища с установкой хомута на стальном трубопроводе диаметром до 400 мм</t>
  </si>
  <si>
    <t>Замена участка полиэтиленовой трубы Д50 мм (водоснабжение)</t>
  </si>
  <si>
    <t>Замена участка полиэтиленовой трубы Д100 мм (водоснабжение)</t>
  </si>
  <si>
    <t>Замена участка полиэтиленовой трубы Д150 мм (водоснабжение)</t>
  </si>
  <si>
    <t>Замена участка полиэтиленовой трубы Д200 мм (водоснабжение)</t>
  </si>
  <si>
    <t>Замена участка полиэтиленовой трубы Д250 мм (водоснабжение)</t>
  </si>
  <si>
    <t>Замена участка полиэтиленовой трубы Д300 мм (водоснабжение)</t>
  </si>
  <si>
    <t>Замена участка полиэтиленовой трубы Д400 мм (водоснабжение)</t>
  </si>
  <si>
    <t>Замена участка полиэтиленовой трубы Д100 мм (канализация)</t>
  </si>
  <si>
    <t>Замена участка полиэтиленовой трубы Д160 мм (канализация)</t>
  </si>
  <si>
    <t>Замена участка полиэтиленовой трубы Д225 мм (канализация)</t>
  </si>
  <si>
    <t>Замена участка полиэтиленовой трубы Д280 мм (канализация)</t>
  </si>
  <si>
    <t>Замена участка полиэтиленовой трубы Д315 мм (канализация)</t>
  </si>
  <si>
    <t>Замена участка полиэтиленовой трубы Д400 мм (канализация)</t>
  </si>
  <si>
    <t>Монтаж электромуфт для полиэтиленовых труб диаметром 63 мм</t>
  </si>
  <si>
    <t>Монтаж электромуфт для полиэтиленовых труб диаметром 110 мм</t>
  </si>
  <si>
    <t>Монтаж электромуфт для полиэтиленовых труб диаметром 160 мм</t>
  </si>
  <si>
    <t>Монтаж электромуфт для полиэтиленовых труб диаметром 225 мм</t>
  </si>
  <si>
    <t>Крепление инвентарными щитами стенок траншей шириной до 2 м в грунтах: неустойчивых и мокрых</t>
  </si>
  <si>
    <t>Крепление досками стенок котлованов и траншей шириной: более 3 м, глубиной до 3 м в грунтах неустойчивых</t>
  </si>
  <si>
    <t>1. Выполнение аварийно-восстановительных работ при повреждениях трубопроводов и запорной арматуры на сетях водоснабжения Центрального и Комсомольского районов г. Тольятти</t>
  </si>
  <si>
    <t>Выполнение аварийно-восстановительных работ при повреждениях трубопроводов и запорной арматуры на сетях водоснабжения Центрального и Комсомольского районов г. Тольятти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</si>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</sst>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8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1" applyFont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164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9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0" fontId="8" fillId="4" borderId="1" xfId="0" applyNumberFormat="1" applyFont="1" applyFill="1" applyBorder="1" applyAlignment="1" applyProtection="1">
      <alignment vertical="center"/>
    </xf>
    <xf numFmtId="4" fontId="20" fillId="0" borderId="1" xfId="2" applyNumberFormat="1" applyFont="1" applyBorder="1" applyAlignment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4" fontId="20" fillId="2" borderId="1" xfId="2" applyNumberFormat="1" applyFont="1" applyFill="1" applyBorder="1" applyAlignment="1">
      <alignment horizontal="center" vertical="center" wrapText="1"/>
    </xf>
    <xf numFmtId="4" fontId="19" fillId="2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8" fillId="0" borderId="2" xfId="0" applyNumberFormat="1" applyFont="1" applyFill="1" applyBorder="1" applyAlignment="1" applyProtection="1">
      <alignment vertical="center" wrapText="1"/>
    </xf>
    <xf numFmtId="0" fontId="18" fillId="0" borderId="7" xfId="0" applyNumberFormat="1" applyFont="1" applyFill="1" applyBorder="1" applyAlignment="1" applyProtection="1">
      <alignment vertical="center" wrapText="1"/>
    </xf>
    <xf numFmtId="0" fontId="18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9" fillId="0" borderId="2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19" fillId="0" borderId="4" xfId="1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0" fontId="14" fillId="4" borderId="7" xfId="0" applyNumberFormat="1" applyFont="1" applyFill="1" applyBorder="1" applyAlignment="1" applyProtection="1">
      <alignment horizontal="center" vertical="center" wrapText="1"/>
    </xf>
    <xf numFmtId="0" fontId="14" fillId="4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74"/>
  <sheetViews>
    <sheetView tabSelected="1" view="pageBreakPreview" topLeftCell="A49" zoomScale="80" zoomScaleNormal="86" zoomScaleSheetLayoutView="80" workbookViewId="0">
      <selection activeCell="G12" sqref="G12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9.28515625" customWidth="1"/>
    <col min="20" max="20" width="20" customWidth="1"/>
    <col min="21" max="21" width="18.42578125" customWidth="1"/>
  </cols>
  <sheetData>
    <row r="3" spans="1:21" ht="18.75" customHeight="1" x14ac:dyDescent="0.2">
      <c r="A3" s="25" t="s">
        <v>26</v>
      </c>
    </row>
    <row r="4" spans="1:21" ht="42.75" customHeight="1" x14ac:dyDescent="0.2">
      <c r="A4" s="11" t="s">
        <v>6</v>
      </c>
      <c r="B4" s="6"/>
      <c r="C4" s="23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R4" s="6"/>
    </row>
    <row r="5" spans="1:21" ht="25.5" customHeight="1" x14ac:dyDescent="0.2">
      <c r="A5" s="7" t="s">
        <v>4</v>
      </c>
      <c r="B5" s="6"/>
      <c r="C5" s="6"/>
      <c r="D5" s="59">
        <v>27</v>
      </c>
      <c r="E5" s="60"/>
      <c r="F5" s="60"/>
      <c r="G5" s="60"/>
      <c r="H5" s="61"/>
      <c r="I5" s="6"/>
      <c r="J5" s="6"/>
      <c r="K5" s="6"/>
      <c r="L5" s="6"/>
      <c r="M5" s="6"/>
      <c r="R5" s="6"/>
    </row>
    <row r="6" spans="1:21" ht="57" customHeight="1" x14ac:dyDescent="0.2">
      <c r="A6" s="7" t="s">
        <v>3</v>
      </c>
      <c r="B6" s="8"/>
      <c r="C6" s="8"/>
      <c r="D6" s="62" t="s">
        <v>106</v>
      </c>
      <c r="E6" s="63"/>
      <c r="F6" s="63"/>
      <c r="G6" s="63"/>
      <c r="H6" s="64"/>
      <c r="I6" s="26"/>
      <c r="J6" s="9"/>
      <c r="K6" s="9"/>
      <c r="L6" s="9"/>
      <c r="M6" s="9"/>
      <c r="R6" s="9"/>
    </row>
    <row r="7" spans="1:21" ht="30.75" customHeight="1" x14ac:dyDescent="0.2">
      <c r="A7" s="7" t="s">
        <v>9</v>
      </c>
      <c r="B7" s="8"/>
      <c r="C7" s="8"/>
      <c r="D7" s="65" t="s">
        <v>10</v>
      </c>
      <c r="E7" s="65"/>
      <c r="F7" s="65"/>
      <c r="G7" s="65"/>
      <c r="H7" s="65"/>
      <c r="I7" s="26"/>
      <c r="J7" s="9"/>
      <c r="K7" s="9"/>
      <c r="L7" s="9"/>
      <c r="M7" s="9"/>
      <c r="R7" s="9"/>
    </row>
    <row r="8" spans="1:21" ht="23.25" customHeight="1" x14ac:dyDescent="0.2">
      <c r="A8" s="10"/>
    </row>
    <row r="9" spans="1:21" ht="48.7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5"/>
      <c r="K9" s="47" t="s">
        <v>11</v>
      </c>
      <c r="L9" s="48"/>
      <c r="M9" s="49" t="s">
        <v>24</v>
      </c>
      <c r="N9" s="51" t="s">
        <v>27</v>
      </c>
      <c r="O9" s="51"/>
      <c r="P9" s="51"/>
      <c r="Q9" s="51"/>
      <c r="R9" s="51"/>
      <c r="S9" s="51"/>
      <c r="T9" s="51"/>
      <c r="U9" s="51"/>
    </row>
    <row r="10" spans="1:21" ht="93" customHeight="1" x14ac:dyDescent="0.2">
      <c r="A10" s="5" t="s">
        <v>12</v>
      </c>
      <c r="B10" s="5" t="s">
        <v>13</v>
      </c>
      <c r="C10" s="19" t="s">
        <v>28</v>
      </c>
      <c r="D10" s="19" t="s">
        <v>14</v>
      </c>
      <c r="E10" s="19" t="s">
        <v>15</v>
      </c>
      <c r="F10" s="19" t="s">
        <v>0</v>
      </c>
      <c r="G10" s="19" t="s">
        <v>1</v>
      </c>
      <c r="H10" s="19" t="s">
        <v>16</v>
      </c>
      <c r="I10" s="19" t="s">
        <v>2</v>
      </c>
      <c r="J10" s="19" t="s">
        <v>17</v>
      </c>
      <c r="K10" s="19" t="s">
        <v>18</v>
      </c>
      <c r="L10" s="19" t="s">
        <v>19</v>
      </c>
      <c r="M10" s="50"/>
      <c r="N10" s="31" t="s">
        <v>23</v>
      </c>
      <c r="O10" s="31" t="s">
        <v>22</v>
      </c>
      <c r="P10" s="31" t="s">
        <v>21</v>
      </c>
      <c r="Q10" s="31" t="s">
        <v>20</v>
      </c>
      <c r="R10" s="31" t="s">
        <v>5</v>
      </c>
      <c r="S10" s="31" t="s">
        <v>50</v>
      </c>
      <c r="T10" s="31" t="s">
        <v>33</v>
      </c>
      <c r="U10" s="31" t="s">
        <v>49</v>
      </c>
    </row>
    <row r="11" spans="1:21" ht="141.75" x14ac:dyDescent="0.2">
      <c r="A11" s="1">
        <v>1</v>
      </c>
      <c r="B11" s="75">
        <v>1</v>
      </c>
      <c r="C11" s="20" t="s">
        <v>36</v>
      </c>
      <c r="D11" s="20" t="s">
        <v>37</v>
      </c>
      <c r="E11" s="21" t="s">
        <v>107</v>
      </c>
      <c r="F11" s="20" t="s">
        <v>29</v>
      </c>
      <c r="G11" s="20" t="s">
        <v>30</v>
      </c>
      <c r="H11" s="20" t="s">
        <v>31</v>
      </c>
      <c r="I11" s="20"/>
      <c r="J11" s="20"/>
      <c r="K11" s="52" t="s">
        <v>64</v>
      </c>
      <c r="L11" s="53"/>
      <c r="M11" s="22"/>
      <c r="N11" s="3"/>
      <c r="O11" s="3"/>
      <c r="P11" s="56" t="s">
        <v>64</v>
      </c>
      <c r="Q11" s="57"/>
      <c r="R11" s="3" t="s">
        <v>48</v>
      </c>
      <c r="S11" s="27"/>
      <c r="T11" s="35"/>
      <c r="U11" s="27"/>
    </row>
    <row r="12" spans="1:21" ht="78.75" x14ac:dyDescent="0.2">
      <c r="A12" s="41" t="s">
        <v>51</v>
      </c>
      <c r="B12" s="76"/>
      <c r="C12" s="20"/>
      <c r="D12" s="20"/>
      <c r="E12" s="46" t="s">
        <v>65</v>
      </c>
      <c r="F12" s="20"/>
      <c r="G12" s="20"/>
      <c r="H12" s="20"/>
      <c r="I12" s="20"/>
      <c r="J12" s="20"/>
      <c r="K12" s="52"/>
      <c r="L12" s="53"/>
      <c r="M12" s="37">
        <v>256</v>
      </c>
      <c r="N12" s="34"/>
      <c r="O12" s="34"/>
      <c r="P12" s="73"/>
      <c r="Q12" s="74"/>
      <c r="R12" s="34"/>
      <c r="S12" s="40"/>
      <c r="T12" s="28"/>
      <c r="U12" s="40">
        <f>ROUND(S12*(1+T12),2)</f>
        <v>0</v>
      </c>
    </row>
    <row r="13" spans="1:21" ht="78.75" x14ac:dyDescent="0.2">
      <c r="A13" s="41" t="s">
        <v>52</v>
      </c>
      <c r="B13" s="76"/>
      <c r="C13" s="20"/>
      <c r="D13" s="20"/>
      <c r="E13" s="46" t="s">
        <v>66</v>
      </c>
      <c r="F13" s="20"/>
      <c r="G13" s="20"/>
      <c r="H13" s="20"/>
      <c r="I13" s="20"/>
      <c r="J13" s="20"/>
      <c r="K13" s="42"/>
      <c r="L13" s="43"/>
      <c r="M13" s="37">
        <v>366</v>
      </c>
      <c r="N13" s="34"/>
      <c r="O13" s="34"/>
      <c r="P13" s="44"/>
      <c r="Q13" s="45"/>
      <c r="R13" s="34"/>
      <c r="S13" s="40"/>
      <c r="T13" s="28"/>
      <c r="U13" s="40">
        <f t="shared" ref="U13:U52" si="0">ROUND(S13*(1+T13),2)</f>
        <v>0</v>
      </c>
    </row>
    <row r="14" spans="1:21" ht="31.5" x14ac:dyDescent="0.2">
      <c r="A14" s="41" t="s">
        <v>53</v>
      </c>
      <c r="B14" s="76"/>
      <c r="C14" s="20"/>
      <c r="D14" s="20"/>
      <c r="E14" s="46" t="s">
        <v>67</v>
      </c>
      <c r="F14" s="20"/>
      <c r="G14" s="20"/>
      <c r="H14" s="20"/>
      <c r="I14" s="20"/>
      <c r="J14" s="20"/>
      <c r="K14" s="42"/>
      <c r="L14" s="43"/>
      <c r="M14" s="37">
        <v>62</v>
      </c>
      <c r="N14" s="34"/>
      <c r="O14" s="34"/>
      <c r="P14" s="44"/>
      <c r="Q14" s="45"/>
      <c r="R14" s="34"/>
      <c r="S14" s="40"/>
      <c r="T14" s="28"/>
      <c r="U14" s="40">
        <f t="shared" si="0"/>
        <v>0</v>
      </c>
    </row>
    <row r="15" spans="1:21" ht="31.5" x14ac:dyDescent="0.2">
      <c r="A15" s="41" t="s">
        <v>54</v>
      </c>
      <c r="B15" s="76"/>
      <c r="C15" s="20"/>
      <c r="D15" s="20"/>
      <c r="E15" s="46" t="s">
        <v>68</v>
      </c>
      <c r="F15" s="20"/>
      <c r="G15" s="20"/>
      <c r="H15" s="20"/>
      <c r="I15" s="20"/>
      <c r="J15" s="20"/>
      <c r="K15" s="42"/>
      <c r="L15" s="43"/>
      <c r="M15" s="37">
        <v>794</v>
      </c>
      <c r="N15" s="34"/>
      <c r="O15" s="34"/>
      <c r="P15" s="44"/>
      <c r="Q15" s="45"/>
      <c r="R15" s="34"/>
      <c r="S15" s="40"/>
      <c r="T15" s="28"/>
      <c r="U15" s="40">
        <f t="shared" si="0"/>
        <v>0</v>
      </c>
    </row>
    <row r="16" spans="1:21" ht="31.5" x14ac:dyDescent="0.2">
      <c r="A16" s="41" t="s">
        <v>55</v>
      </c>
      <c r="B16" s="76"/>
      <c r="C16" s="20"/>
      <c r="D16" s="20"/>
      <c r="E16" s="46" t="s">
        <v>69</v>
      </c>
      <c r="F16" s="20"/>
      <c r="G16" s="20"/>
      <c r="H16" s="20"/>
      <c r="I16" s="20"/>
      <c r="J16" s="20"/>
      <c r="K16" s="42"/>
      <c r="L16" s="43"/>
      <c r="M16" s="37">
        <v>952</v>
      </c>
      <c r="N16" s="34"/>
      <c r="O16" s="34"/>
      <c r="P16" s="44"/>
      <c r="Q16" s="45"/>
      <c r="R16" s="34"/>
      <c r="S16" s="40"/>
      <c r="T16" s="28"/>
      <c r="U16" s="40">
        <f t="shared" si="0"/>
        <v>0</v>
      </c>
    </row>
    <row r="17" spans="1:21" ht="31.5" x14ac:dyDescent="0.2">
      <c r="A17" s="41" t="s">
        <v>60</v>
      </c>
      <c r="B17" s="76"/>
      <c r="C17" s="20"/>
      <c r="D17" s="20"/>
      <c r="E17" s="46" t="s">
        <v>70</v>
      </c>
      <c r="F17" s="20"/>
      <c r="G17" s="20"/>
      <c r="H17" s="20"/>
      <c r="I17" s="20"/>
      <c r="J17" s="20"/>
      <c r="K17" s="42"/>
      <c r="L17" s="43"/>
      <c r="M17" s="37">
        <v>62</v>
      </c>
      <c r="N17" s="34"/>
      <c r="O17" s="34"/>
      <c r="P17" s="44"/>
      <c r="Q17" s="45"/>
      <c r="R17" s="34"/>
      <c r="S17" s="40"/>
      <c r="T17" s="28"/>
      <c r="U17" s="40">
        <f t="shared" si="0"/>
        <v>0</v>
      </c>
    </row>
    <row r="18" spans="1:21" ht="31.5" x14ac:dyDescent="0.2">
      <c r="A18" s="41" t="s">
        <v>61</v>
      </c>
      <c r="B18" s="76"/>
      <c r="C18" s="20"/>
      <c r="D18" s="20"/>
      <c r="E18" s="46" t="s">
        <v>71</v>
      </c>
      <c r="F18" s="20"/>
      <c r="G18" s="20"/>
      <c r="H18" s="20"/>
      <c r="I18" s="20"/>
      <c r="J18" s="20"/>
      <c r="K18" s="42"/>
      <c r="L18" s="43"/>
      <c r="M18" s="37">
        <v>90</v>
      </c>
      <c r="N18" s="34"/>
      <c r="O18" s="34"/>
      <c r="P18" s="44"/>
      <c r="Q18" s="45"/>
      <c r="R18" s="34"/>
      <c r="S18" s="40"/>
      <c r="T18" s="28"/>
      <c r="U18" s="40">
        <f t="shared" si="0"/>
        <v>0</v>
      </c>
    </row>
    <row r="19" spans="1:21" ht="31.5" x14ac:dyDescent="0.2">
      <c r="A19" s="41" t="s">
        <v>62</v>
      </c>
      <c r="B19" s="76"/>
      <c r="C19" s="20"/>
      <c r="D19" s="20"/>
      <c r="E19" s="46" t="s">
        <v>72</v>
      </c>
      <c r="F19" s="20"/>
      <c r="G19" s="20"/>
      <c r="H19" s="20"/>
      <c r="I19" s="20"/>
      <c r="J19" s="20"/>
      <c r="K19" s="42"/>
      <c r="L19" s="43"/>
      <c r="M19" s="37">
        <v>153</v>
      </c>
      <c r="N19" s="34"/>
      <c r="O19" s="34"/>
      <c r="P19" s="44"/>
      <c r="Q19" s="45"/>
      <c r="R19" s="34"/>
      <c r="S19" s="40"/>
      <c r="T19" s="28"/>
      <c r="U19" s="40">
        <f t="shared" si="0"/>
        <v>0</v>
      </c>
    </row>
    <row r="20" spans="1:21" ht="63" x14ac:dyDescent="0.2">
      <c r="A20" s="41" t="s">
        <v>63</v>
      </c>
      <c r="B20" s="76"/>
      <c r="C20" s="20"/>
      <c r="D20" s="20"/>
      <c r="E20" s="46" t="s">
        <v>73</v>
      </c>
      <c r="F20" s="20"/>
      <c r="G20" s="20"/>
      <c r="H20" s="20"/>
      <c r="I20" s="20"/>
      <c r="J20" s="20"/>
      <c r="K20" s="42"/>
      <c r="L20" s="43"/>
      <c r="M20" s="37">
        <v>16</v>
      </c>
      <c r="N20" s="34"/>
      <c r="O20" s="34"/>
      <c r="P20" s="44"/>
      <c r="Q20" s="45"/>
      <c r="R20" s="34"/>
      <c r="S20" s="40"/>
      <c r="T20" s="28"/>
      <c r="U20" s="40">
        <f t="shared" si="0"/>
        <v>0</v>
      </c>
    </row>
    <row r="21" spans="1:21" ht="63" x14ac:dyDescent="0.2">
      <c r="A21" s="41" t="s">
        <v>108</v>
      </c>
      <c r="B21" s="76"/>
      <c r="C21" s="20"/>
      <c r="D21" s="20"/>
      <c r="E21" s="46" t="s">
        <v>74</v>
      </c>
      <c r="F21" s="20"/>
      <c r="G21" s="20"/>
      <c r="H21" s="20"/>
      <c r="I21" s="20"/>
      <c r="J21" s="20"/>
      <c r="K21" s="42"/>
      <c r="L21" s="43"/>
      <c r="M21" s="37">
        <v>878</v>
      </c>
      <c r="N21" s="34"/>
      <c r="O21" s="34"/>
      <c r="P21" s="44"/>
      <c r="Q21" s="45"/>
      <c r="R21" s="34"/>
      <c r="S21" s="40"/>
      <c r="T21" s="28"/>
      <c r="U21" s="40">
        <f t="shared" si="0"/>
        <v>0</v>
      </c>
    </row>
    <row r="22" spans="1:21" ht="31.5" x14ac:dyDescent="0.2">
      <c r="A22" s="41" t="s">
        <v>109</v>
      </c>
      <c r="B22" s="76"/>
      <c r="C22" s="20"/>
      <c r="D22" s="20"/>
      <c r="E22" s="46" t="s">
        <v>75</v>
      </c>
      <c r="F22" s="20"/>
      <c r="G22" s="20"/>
      <c r="H22" s="20"/>
      <c r="I22" s="20"/>
      <c r="J22" s="20"/>
      <c r="K22" s="42"/>
      <c r="L22" s="43"/>
      <c r="M22" s="37">
        <v>481</v>
      </c>
      <c r="N22" s="34"/>
      <c r="O22" s="34"/>
      <c r="P22" s="44"/>
      <c r="Q22" s="45"/>
      <c r="R22" s="34"/>
      <c r="S22" s="40"/>
      <c r="T22" s="28"/>
      <c r="U22" s="40">
        <f t="shared" si="0"/>
        <v>0</v>
      </c>
    </row>
    <row r="23" spans="1:21" ht="31.5" x14ac:dyDescent="0.2">
      <c r="A23" s="41" t="s">
        <v>110</v>
      </c>
      <c r="B23" s="76"/>
      <c r="C23" s="20"/>
      <c r="D23" s="20"/>
      <c r="E23" s="46" t="s">
        <v>76</v>
      </c>
      <c r="F23" s="20"/>
      <c r="G23" s="20"/>
      <c r="H23" s="20"/>
      <c r="I23" s="20"/>
      <c r="J23" s="20"/>
      <c r="K23" s="42"/>
      <c r="L23" s="43"/>
      <c r="M23" s="37">
        <v>1301</v>
      </c>
      <c r="N23" s="34"/>
      <c r="O23" s="34"/>
      <c r="P23" s="44"/>
      <c r="Q23" s="45"/>
      <c r="R23" s="34"/>
      <c r="S23" s="40"/>
      <c r="T23" s="28"/>
      <c r="U23" s="40">
        <f t="shared" si="0"/>
        <v>0</v>
      </c>
    </row>
    <row r="24" spans="1:21" ht="47.25" x14ac:dyDescent="0.2">
      <c r="A24" s="41" t="s">
        <v>111</v>
      </c>
      <c r="B24" s="76"/>
      <c r="C24" s="20"/>
      <c r="D24" s="20"/>
      <c r="E24" s="46" t="s">
        <v>77</v>
      </c>
      <c r="F24" s="20"/>
      <c r="G24" s="20"/>
      <c r="H24" s="20"/>
      <c r="I24" s="20"/>
      <c r="J24" s="20"/>
      <c r="K24" s="42"/>
      <c r="L24" s="43"/>
      <c r="M24" s="37">
        <v>123</v>
      </c>
      <c r="N24" s="34"/>
      <c r="O24" s="34"/>
      <c r="P24" s="44"/>
      <c r="Q24" s="45"/>
      <c r="R24" s="34"/>
      <c r="S24" s="40"/>
      <c r="T24" s="28"/>
      <c r="U24" s="40">
        <f t="shared" si="0"/>
        <v>0</v>
      </c>
    </row>
    <row r="25" spans="1:21" ht="15.75" x14ac:dyDescent="0.2">
      <c r="A25" s="41" t="s">
        <v>112</v>
      </c>
      <c r="B25" s="76"/>
      <c r="C25" s="20"/>
      <c r="D25" s="20"/>
      <c r="E25" s="46" t="s">
        <v>78</v>
      </c>
      <c r="F25" s="20"/>
      <c r="G25" s="20"/>
      <c r="H25" s="20"/>
      <c r="I25" s="20"/>
      <c r="J25" s="20"/>
      <c r="K25" s="42"/>
      <c r="L25" s="43"/>
      <c r="M25" s="37">
        <v>35</v>
      </c>
      <c r="N25" s="34"/>
      <c r="O25" s="34"/>
      <c r="P25" s="44"/>
      <c r="Q25" s="45"/>
      <c r="R25" s="34"/>
      <c r="S25" s="40"/>
      <c r="T25" s="28"/>
      <c r="U25" s="40">
        <f t="shared" si="0"/>
        <v>0</v>
      </c>
    </row>
    <row r="26" spans="1:21" ht="31.5" x14ac:dyDescent="0.2">
      <c r="A26" s="41" t="s">
        <v>113</v>
      </c>
      <c r="B26" s="76"/>
      <c r="C26" s="20"/>
      <c r="D26" s="20"/>
      <c r="E26" s="46" t="s">
        <v>79</v>
      </c>
      <c r="F26" s="20"/>
      <c r="G26" s="20"/>
      <c r="H26" s="20"/>
      <c r="I26" s="20"/>
      <c r="J26" s="20"/>
      <c r="K26" s="42"/>
      <c r="L26" s="43"/>
      <c r="M26" s="37">
        <v>297</v>
      </c>
      <c r="N26" s="34"/>
      <c r="O26" s="34"/>
      <c r="P26" s="44"/>
      <c r="Q26" s="45"/>
      <c r="R26" s="34"/>
      <c r="S26" s="40"/>
      <c r="T26" s="28"/>
      <c r="U26" s="40">
        <f t="shared" si="0"/>
        <v>0</v>
      </c>
    </row>
    <row r="27" spans="1:21" ht="63" x14ac:dyDescent="0.2">
      <c r="A27" s="41" t="s">
        <v>114</v>
      </c>
      <c r="B27" s="76"/>
      <c r="C27" s="20"/>
      <c r="D27" s="20"/>
      <c r="E27" s="46" t="s">
        <v>80</v>
      </c>
      <c r="F27" s="20"/>
      <c r="G27" s="20"/>
      <c r="H27" s="20"/>
      <c r="I27" s="20"/>
      <c r="J27" s="20"/>
      <c r="K27" s="42"/>
      <c r="L27" s="43"/>
      <c r="M27" s="37">
        <v>1466</v>
      </c>
      <c r="N27" s="34"/>
      <c r="O27" s="34"/>
      <c r="P27" s="44"/>
      <c r="Q27" s="45"/>
      <c r="R27" s="34"/>
      <c r="S27" s="40"/>
      <c r="T27" s="28"/>
      <c r="U27" s="40">
        <f t="shared" si="0"/>
        <v>0</v>
      </c>
    </row>
    <row r="28" spans="1:21" ht="63" x14ac:dyDescent="0.2">
      <c r="A28" s="41" t="s">
        <v>115</v>
      </c>
      <c r="B28" s="76"/>
      <c r="C28" s="20"/>
      <c r="D28" s="20"/>
      <c r="E28" s="46" t="s">
        <v>81</v>
      </c>
      <c r="F28" s="20"/>
      <c r="G28" s="20"/>
      <c r="H28" s="20"/>
      <c r="I28" s="20"/>
      <c r="J28" s="20"/>
      <c r="K28" s="42"/>
      <c r="L28" s="43"/>
      <c r="M28" s="37">
        <v>2154</v>
      </c>
      <c r="N28" s="34"/>
      <c r="O28" s="34"/>
      <c r="P28" s="44"/>
      <c r="Q28" s="45"/>
      <c r="R28" s="34"/>
      <c r="S28" s="40"/>
      <c r="T28" s="28"/>
      <c r="U28" s="40">
        <f t="shared" si="0"/>
        <v>0</v>
      </c>
    </row>
    <row r="29" spans="1:21" ht="63" x14ac:dyDescent="0.2">
      <c r="A29" s="41" t="s">
        <v>116</v>
      </c>
      <c r="B29" s="76"/>
      <c r="C29" s="20"/>
      <c r="D29" s="20"/>
      <c r="E29" s="46" t="s">
        <v>82</v>
      </c>
      <c r="F29" s="20"/>
      <c r="G29" s="20"/>
      <c r="H29" s="20"/>
      <c r="I29" s="20"/>
      <c r="J29" s="20"/>
      <c r="K29" s="42"/>
      <c r="L29" s="43"/>
      <c r="M29" s="37">
        <v>2369</v>
      </c>
      <c r="N29" s="34"/>
      <c r="O29" s="34"/>
      <c r="P29" s="44"/>
      <c r="Q29" s="45"/>
      <c r="R29" s="34"/>
      <c r="S29" s="40"/>
      <c r="T29" s="28"/>
      <c r="U29" s="40">
        <f t="shared" si="0"/>
        <v>0</v>
      </c>
    </row>
    <row r="30" spans="1:21" ht="63" x14ac:dyDescent="0.2">
      <c r="A30" s="41" t="s">
        <v>117</v>
      </c>
      <c r="B30" s="76"/>
      <c r="C30" s="20"/>
      <c r="D30" s="20"/>
      <c r="E30" s="46" t="s">
        <v>83</v>
      </c>
      <c r="F30" s="20"/>
      <c r="G30" s="20"/>
      <c r="H30" s="20"/>
      <c r="I30" s="20"/>
      <c r="J30" s="20"/>
      <c r="K30" s="42"/>
      <c r="L30" s="43"/>
      <c r="M30" s="37">
        <v>3499</v>
      </c>
      <c r="N30" s="34"/>
      <c r="O30" s="34"/>
      <c r="P30" s="44"/>
      <c r="Q30" s="45"/>
      <c r="R30" s="34"/>
      <c r="S30" s="40"/>
      <c r="T30" s="28"/>
      <c r="U30" s="40">
        <f t="shared" si="0"/>
        <v>0</v>
      </c>
    </row>
    <row r="31" spans="1:21" ht="63" x14ac:dyDescent="0.2">
      <c r="A31" s="41" t="s">
        <v>118</v>
      </c>
      <c r="B31" s="76"/>
      <c r="C31" s="20"/>
      <c r="D31" s="20"/>
      <c r="E31" s="46" t="s">
        <v>84</v>
      </c>
      <c r="F31" s="20"/>
      <c r="G31" s="20"/>
      <c r="H31" s="20"/>
      <c r="I31" s="20"/>
      <c r="J31" s="20"/>
      <c r="K31" s="42"/>
      <c r="L31" s="43"/>
      <c r="M31" s="37">
        <v>4056</v>
      </c>
      <c r="N31" s="34"/>
      <c r="O31" s="34"/>
      <c r="P31" s="44"/>
      <c r="Q31" s="45"/>
      <c r="R31" s="34"/>
      <c r="S31" s="40"/>
      <c r="T31" s="28"/>
      <c r="U31" s="40">
        <f t="shared" si="0"/>
        <v>0</v>
      </c>
    </row>
    <row r="32" spans="1:21" ht="63" x14ac:dyDescent="0.2">
      <c r="A32" s="41" t="s">
        <v>119</v>
      </c>
      <c r="B32" s="76"/>
      <c r="C32" s="20"/>
      <c r="D32" s="20"/>
      <c r="E32" s="46" t="s">
        <v>85</v>
      </c>
      <c r="F32" s="20"/>
      <c r="G32" s="20"/>
      <c r="H32" s="20"/>
      <c r="I32" s="20"/>
      <c r="J32" s="20"/>
      <c r="K32" s="42"/>
      <c r="L32" s="43"/>
      <c r="M32" s="37">
        <v>4578</v>
      </c>
      <c r="N32" s="34"/>
      <c r="O32" s="34"/>
      <c r="P32" s="44"/>
      <c r="Q32" s="45"/>
      <c r="R32" s="34"/>
      <c r="S32" s="40"/>
      <c r="T32" s="28"/>
      <c r="U32" s="40">
        <f t="shared" si="0"/>
        <v>0</v>
      </c>
    </row>
    <row r="33" spans="1:21" ht="63" x14ac:dyDescent="0.2">
      <c r="A33" s="41" t="s">
        <v>120</v>
      </c>
      <c r="B33" s="76"/>
      <c r="C33" s="20"/>
      <c r="D33" s="20"/>
      <c r="E33" s="46" t="s">
        <v>86</v>
      </c>
      <c r="F33" s="20"/>
      <c r="G33" s="20"/>
      <c r="H33" s="20"/>
      <c r="I33" s="20"/>
      <c r="J33" s="20"/>
      <c r="K33" s="42"/>
      <c r="L33" s="43"/>
      <c r="M33" s="37">
        <v>5016</v>
      </c>
      <c r="N33" s="34"/>
      <c r="O33" s="34"/>
      <c r="P33" s="44"/>
      <c r="Q33" s="45"/>
      <c r="R33" s="34"/>
      <c r="S33" s="40"/>
      <c r="T33" s="28"/>
      <c r="U33" s="40">
        <f t="shared" si="0"/>
        <v>0</v>
      </c>
    </row>
    <row r="34" spans="1:21" ht="63" x14ac:dyDescent="0.2">
      <c r="A34" s="41" t="s">
        <v>121</v>
      </c>
      <c r="B34" s="76"/>
      <c r="C34" s="20"/>
      <c r="D34" s="20"/>
      <c r="E34" s="46" t="s">
        <v>87</v>
      </c>
      <c r="F34" s="20"/>
      <c r="G34" s="20"/>
      <c r="H34" s="20"/>
      <c r="I34" s="20"/>
      <c r="J34" s="20"/>
      <c r="K34" s="42"/>
      <c r="L34" s="43"/>
      <c r="M34" s="37">
        <v>406</v>
      </c>
      <c r="N34" s="34"/>
      <c r="O34" s="34"/>
      <c r="P34" s="44"/>
      <c r="Q34" s="45"/>
      <c r="R34" s="34"/>
      <c r="S34" s="40"/>
      <c r="T34" s="28"/>
      <c r="U34" s="40">
        <f t="shared" si="0"/>
        <v>0</v>
      </c>
    </row>
    <row r="35" spans="1:21" ht="63" x14ac:dyDescent="0.2">
      <c r="A35" s="41" t="s">
        <v>122</v>
      </c>
      <c r="B35" s="76"/>
      <c r="C35" s="20"/>
      <c r="D35" s="20"/>
      <c r="E35" s="46" t="s">
        <v>88</v>
      </c>
      <c r="F35" s="20"/>
      <c r="G35" s="20"/>
      <c r="H35" s="20"/>
      <c r="I35" s="20"/>
      <c r="J35" s="20"/>
      <c r="K35" s="42"/>
      <c r="L35" s="43"/>
      <c r="M35" s="37">
        <v>728</v>
      </c>
      <c r="N35" s="34"/>
      <c r="O35" s="34"/>
      <c r="P35" s="44"/>
      <c r="Q35" s="45"/>
      <c r="R35" s="34"/>
      <c r="S35" s="40"/>
      <c r="T35" s="28"/>
      <c r="U35" s="40">
        <f t="shared" si="0"/>
        <v>0</v>
      </c>
    </row>
    <row r="36" spans="1:21" ht="63" x14ac:dyDescent="0.2">
      <c r="A36" s="41" t="s">
        <v>123</v>
      </c>
      <c r="B36" s="76"/>
      <c r="C36" s="20"/>
      <c r="D36" s="20"/>
      <c r="E36" s="46" t="s">
        <v>89</v>
      </c>
      <c r="F36" s="20"/>
      <c r="G36" s="20"/>
      <c r="H36" s="20"/>
      <c r="I36" s="20"/>
      <c r="J36" s="20"/>
      <c r="K36" s="42"/>
      <c r="L36" s="43"/>
      <c r="M36" s="37">
        <v>1237</v>
      </c>
      <c r="N36" s="34"/>
      <c r="O36" s="34"/>
      <c r="P36" s="44"/>
      <c r="Q36" s="45"/>
      <c r="R36" s="34"/>
      <c r="S36" s="40"/>
      <c r="T36" s="28"/>
      <c r="U36" s="40">
        <f t="shared" si="0"/>
        <v>0</v>
      </c>
    </row>
    <row r="37" spans="1:21" ht="63" x14ac:dyDescent="0.2">
      <c r="A37" s="41" t="s">
        <v>124</v>
      </c>
      <c r="B37" s="76"/>
      <c r="C37" s="20"/>
      <c r="D37" s="20"/>
      <c r="E37" s="46" t="s">
        <v>90</v>
      </c>
      <c r="F37" s="20"/>
      <c r="G37" s="20"/>
      <c r="H37" s="20"/>
      <c r="I37" s="20"/>
      <c r="J37" s="20"/>
      <c r="K37" s="42"/>
      <c r="L37" s="43"/>
      <c r="M37" s="37">
        <v>2208</v>
      </c>
      <c r="N37" s="34"/>
      <c r="O37" s="34"/>
      <c r="P37" s="44"/>
      <c r="Q37" s="45"/>
      <c r="R37" s="34"/>
      <c r="S37" s="40"/>
      <c r="T37" s="28"/>
      <c r="U37" s="40">
        <f t="shared" si="0"/>
        <v>0</v>
      </c>
    </row>
    <row r="38" spans="1:21" ht="63" x14ac:dyDescent="0.2">
      <c r="A38" s="41" t="s">
        <v>125</v>
      </c>
      <c r="B38" s="76"/>
      <c r="C38" s="20"/>
      <c r="D38" s="20"/>
      <c r="E38" s="46" t="s">
        <v>91</v>
      </c>
      <c r="F38" s="20"/>
      <c r="G38" s="20"/>
      <c r="H38" s="20"/>
      <c r="I38" s="20"/>
      <c r="J38" s="20"/>
      <c r="K38" s="42"/>
      <c r="L38" s="43"/>
      <c r="M38" s="37">
        <v>3176</v>
      </c>
      <c r="N38" s="34"/>
      <c r="O38" s="34"/>
      <c r="P38" s="44"/>
      <c r="Q38" s="45"/>
      <c r="R38" s="34"/>
      <c r="S38" s="40"/>
      <c r="T38" s="28"/>
      <c r="U38" s="40">
        <f t="shared" si="0"/>
        <v>0</v>
      </c>
    </row>
    <row r="39" spans="1:21" ht="63" x14ac:dyDescent="0.2">
      <c r="A39" s="41" t="s">
        <v>126</v>
      </c>
      <c r="B39" s="76"/>
      <c r="C39" s="20"/>
      <c r="D39" s="20"/>
      <c r="E39" s="46" t="s">
        <v>92</v>
      </c>
      <c r="F39" s="20"/>
      <c r="G39" s="20"/>
      <c r="H39" s="20"/>
      <c r="I39" s="20"/>
      <c r="J39" s="20"/>
      <c r="K39" s="42"/>
      <c r="L39" s="43"/>
      <c r="M39" s="37">
        <v>3811</v>
      </c>
      <c r="N39" s="34"/>
      <c r="O39" s="34"/>
      <c r="P39" s="44"/>
      <c r="Q39" s="45"/>
      <c r="R39" s="34"/>
      <c r="S39" s="40"/>
      <c r="T39" s="28"/>
      <c r="U39" s="40">
        <f t="shared" si="0"/>
        <v>0</v>
      </c>
    </row>
    <row r="40" spans="1:21" ht="63" x14ac:dyDescent="0.2">
      <c r="A40" s="41" t="s">
        <v>127</v>
      </c>
      <c r="B40" s="76"/>
      <c r="C40" s="20"/>
      <c r="D40" s="20"/>
      <c r="E40" s="46" t="s">
        <v>93</v>
      </c>
      <c r="F40" s="20"/>
      <c r="G40" s="20"/>
      <c r="H40" s="20"/>
      <c r="I40" s="20"/>
      <c r="J40" s="20"/>
      <c r="K40" s="42"/>
      <c r="L40" s="43"/>
      <c r="M40" s="37">
        <v>7391</v>
      </c>
      <c r="N40" s="34"/>
      <c r="O40" s="34"/>
      <c r="P40" s="44"/>
      <c r="Q40" s="45"/>
      <c r="R40" s="34"/>
      <c r="S40" s="40"/>
      <c r="T40" s="28"/>
      <c r="U40" s="40">
        <f t="shared" si="0"/>
        <v>0</v>
      </c>
    </row>
    <row r="41" spans="1:21" ht="47.25" x14ac:dyDescent="0.2">
      <c r="A41" s="41" t="s">
        <v>128</v>
      </c>
      <c r="B41" s="76"/>
      <c r="C41" s="20"/>
      <c r="D41" s="20"/>
      <c r="E41" s="46" t="s">
        <v>94</v>
      </c>
      <c r="F41" s="20"/>
      <c r="G41" s="20"/>
      <c r="H41" s="20"/>
      <c r="I41" s="20"/>
      <c r="J41" s="20"/>
      <c r="K41" s="42"/>
      <c r="L41" s="43"/>
      <c r="M41" s="37">
        <v>1025</v>
      </c>
      <c r="N41" s="34"/>
      <c r="O41" s="34"/>
      <c r="P41" s="44"/>
      <c r="Q41" s="45"/>
      <c r="R41" s="34"/>
      <c r="S41" s="40"/>
      <c r="T41" s="28"/>
      <c r="U41" s="40">
        <f t="shared" si="0"/>
        <v>0</v>
      </c>
    </row>
    <row r="42" spans="1:21" ht="47.25" x14ac:dyDescent="0.2">
      <c r="A42" s="41" t="s">
        <v>129</v>
      </c>
      <c r="B42" s="76"/>
      <c r="C42" s="20"/>
      <c r="D42" s="20"/>
      <c r="E42" s="46" t="s">
        <v>95</v>
      </c>
      <c r="F42" s="20"/>
      <c r="G42" s="20"/>
      <c r="H42" s="20"/>
      <c r="I42" s="20"/>
      <c r="J42" s="20"/>
      <c r="K42" s="42"/>
      <c r="L42" s="43"/>
      <c r="M42" s="37">
        <v>1742</v>
      </c>
      <c r="N42" s="34"/>
      <c r="O42" s="34"/>
      <c r="P42" s="44"/>
      <c r="Q42" s="45"/>
      <c r="R42" s="34"/>
      <c r="S42" s="40"/>
      <c r="T42" s="28"/>
      <c r="U42" s="40">
        <f t="shared" si="0"/>
        <v>0</v>
      </c>
    </row>
    <row r="43" spans="1:21" ht="47.25" x14ac:dyDescent="0.2">
      <c r="A43" s="41" t="s">
        <v>130</v>
      </c>
      <c r="B43" s="76"/>
      <c r="C43" s="20"/>
      <c r="D43" s="20"/>
      <c r="E43" s="46" t="s">
        <v>96</v>
      </c>
      <c r="F43" s="20"/>
      <c r="G43" s="20"/>
      <c r="H43" s="20"/>
      <c r="I43" s="20"/>
      <c r="J43" s="20"/>
      <c r="K43" s="42"/>
      <c r="L43" s="43"/>
      <c r="M43" s="37">
        <v>2925</v>
      </c>
      <c r="N43" s="34"/>
      <c r="O43" s="34"/>
      <c r="P43" s="44"/>
      <c r="Q43" s="45"/>
      <c r="R43" s="34"/>
      <c r="S43" s="40"/>
      <c r="T43" s="28"/>
      <c r="U43" s="40">
        <f t="shared" si="0"/>
        <v>0</v>
      </c>
    </row>
    <row r="44" spans="1:21" ht="47.25" x14ac:dyDescent="0.2">
      <c r="A44" s="41" t="s">
        <v>131</v>
      </c>
      <c r="B44" s="76"/>
      <c r="C44" s="20"/>
      <c r="D44" s="20"/>
      <c r="E44" s="46" t="s">
        <v>97</v>
      </c>
      <c r="F44" s="20"/>
      <c r="G44" s="20"/>
      <c r="H44" s="20"/>
      <c r="I44" s="20"/>
      <c r="J44" s="20"/>
      <c r="K44" s="42"/>
      <c r="L44" s="43"/>
      <c r="M44" s="37">
        <v>4103</v>
      </c>
      <c r="N44" s="34"/>
      <c r="O44" s="34"/>
      <c r="P44" s="44"/>
      <c r="Q44" s="45"/>
      <c r="R44" s="34"/>
      <c r="S44" s="40"/>
      <c r="T44" s="28"/>
      <c r="U44" s="40">
        <f t="shared" si="0"/>
        <v>0</v>
      </c>
    </row>
    <row r="45" spans="1:21" ht="47.25" x14ac:dyDescent="0.2">
      <c r="A45" s="41" t="s">
        <v>132</v>
      </c>
      <c r="B45" s="76"/>
      <c r="C45" s="20"/>
      <c r="D45" s="20"/>
      <c r="E45" s="46" t="s">
        <v>98</v>
      </c>
      <c r="F45" s="20"/>
      <c r="G45" s="20"/>
      <c r="H45" s="20"/>
      <c r="I45" s="20"/>
      <c r="J45" s="20"/>
      <c r="K45" s="42"/>
      <c r="L45" s="43"/>
      <c r="M45" s="37">
        <v>5069</v>
      </c>
      <c r="N45" s="34"/>
      <c r="O45" s="34"/>
      <c r="P45" s="44"/>
      <c r="Q45" s="45"/>
      <c r="R45" s="34"/>
      <c r="S45" s="40"/>
      <c r="T45" s="28"/>
      <c r="U45" s="40">
        <f t="shared" si="0"/>
        <v>0</v>
      </c>
    </row>
    <row r="46" spans="1:21" ht="47.25" x14ac:dyDescent="0.2">
      <c r="A46" s="41" t="s">
        <v>133</v>
      </c>
      <c r="B46" s="76"/>
      <c r="C46" s="20"/>
      <c r="D46" s="20"/>
      <c r="E46" s="46" t="s">
        <v>99</v>
      </c>
      <c r="F46" s="20"/>
      <c r="G46" s="20"/>
      <c r="H46" s="20"/>
      <c r="I46" s="20"/>
      <c r="J46" s="20"/>
      <c r="K46" s="42"/>
      <c r="L46" s="43"/>
      <c r="M46" s="37">
        <v>7657</v>
      </c>
      <c r="N46" s="34"/>
      <c r="O46" s="34"/>
      <c r="P46" s="44"/>
      <c r="Q46" s="45"/>
      <c r="R46" s="34"/>
      <c r="S46" s="40"/>
      <c r="T46" s="28"/>
      <c r="U46" s="40">
        <f t="shared" si="0"/>
        <v>0</v>
      </c>
    </row>
    <row r="47" spans="1:21" ht="47.25" x14ac:dyDescent="0.2">
      <c r="A47" s="41" t="s">
        <v>134</v>
      </c>
      <c r="B47" s="76"/>
      <c r="C47" s="20"/>
      <c r="D47" s="20"/>
      <c r="E47" s="46" t="s">
        <v>100</v>
      </c>
      <c r="F47" s="20"/>
      <c r="G47" s="20"/>
      <c r="H47" s="20"/>
      <c r="I47" s="20"/>
      <c r="J47" s="20"/>
      <c r="K47" s="42"/>
      <c r="L47" s="43"/>
      <c r="M47" s="37">
        <v>3018</v>
      </c>
      <c r="N47" s="34"/>
      <c r="O47" s="34"/>
      <c r="P47" s="44"/>
      <c r="Q47" s="45"/>
      <c r="R47" s="34"/>
      <c r="S47" s="40"/>
      <c r="T47" s="28"/>
      <c r="U47" s="40">
        <f t="shared" si="0"/>
        <v>0</v>
      </c>
    </row>
    <row r="48" spans="1:21" ht="63" x14ac:dyDescent="0.2">
      <c r="A48" s="41" t="s">
        <v>135</v>
      </c>
      <c r="B48" s="76"/>
      <c r="C48" s="20"/>
      <c r="D48" s="20"/>
      <c r="E48" s="46" t="s">
        <v>101</v>
      </c>
      <c r="F48" s="20"/>
      <c r="G48" s="20"/>
      <c r="H48" s="20"/>
      <c r="I48" s="20"/>
      <c r="J48" s="20"/>
      <c r="K48" s="42"/>
      <c r="L48" s="43"/>
      <c r="M48" s="37">
        <v>5792</v>
      </c>
      <c r="N48" s="34"/>
      <c r="O48" s="34"/>
      <c r="P48" s="44"/>
      <c r="Q48" s="45"/>
      <c r="R48" s="34"/>
      <c r="S48" s="40"/>
      <c r="T48" s="28"/>
      <c r="U48" s="40">
        <f t="shared" si="0"/>
        <v>0</v>
      </c>
    </row>
    <row r="49" spans="1:21" ht="63" x14ac:dyDescent="0.2">
      <c r="A49" s="41" t="s">
        <v>136</v>
      </c>
      <c r="B49" s="76"/>
      <c r="C49" s="20"/>
      <c r="D49" s="20"/>
      <c r="E49" s="46" t="s">
        <v>102</v>
      </c>
      <c r="F49" s="20"/>
      <c r="G49" s="20"/>
      <c r="H49" s="20"/>
      <c r="I49" s="20"/>
      <c r="J49" s="20"/>
      <c r="K49" s="42"/>
      <c r="L49" s="43"/>
      <c r="M49" s="37">
        <v>6793</v>
      </c>
      <c r="N49" s="34"/>
      <c r="O49" s="34"/>
      <c r="P49" s="44"/>
      <c r="Q49" s="45"/>
      <c r="R49" s="34"/>
      <c r="S49" s="40"/>
      <c r="T49" s="28"/>
      <c r="U49" s="40">
        <f t="shared" si="0"/>
        <v>0</v>
      </c>
    </row>
    <row r="50" spans="1:21" ht="63" x14ac:dyDescent="0.2">
      <c r="A50" s="41" t="s">
        <v>137</v>
      </c>
      <c r="B50" s="76"/>
      <c r="C50" s="20"/>
      <c r="D50" s="20"/>
      <c r="E50" s="46" t="s">
        <v>103</v>
      </c>
      <c r="F50" s="20"/>
      <c r="G50" s="20"/>
      <c r="H50" s="20"/>
      <c r="I50" s="20"/>
      <c r="J50" s="20"/>
      <c r="K50" s="42"/>
      <c r="L50" s="43"/>
      <c r="M50" s="37">
        <v>10540</v>
      </c>
      <c r="N50" s="34"/>
      <c r="O50" s="34"/>
      <c r="P50" s="44"/>
      <c r="Q50" s="45"/>
      <c r="R50" s="34"/>
      <c r="S50" s="40"/>
      <c r="T50" s="28"/>
      <c r="U50" s="40">
        <f t="shared" si="0"/>
        <v>0</v>
      </c>
    </row>
    <row r="51" spans="1:21" ht="94.5" x14ac:dyDescent="0.2">
      <c r="A51" s="41" t="s">
        <v>138</v>
      </c>
      <c r="B51" s="76"/>
      <c r="C51" s="20"/>
      <c r="D51" s="20"/>
      <c r="E51" s="46" t="s">
        <v>104</v>
      </c>
      <c r="F51" s="20"/>
      <c r="G51" s="20"/>
      <c r="H51" s="20"/>
      <c r="I51" s="20"/>
      <c r="J51" s="20"/>
      <c r="K51" s="42"/>
      <c r="L51" s="43"/>
      <c r="M51" s="37">
        <v>346</v>
      </c>
      <c r="N51" s="34"/>
      <c r="O51" s="34"/>
      <c r="P51" s="44"/>
      <c r="Q51" s="45"/>
      <c r="R51" s="34"/>
      <c r="S51" s="40"/>
      <c r="T51" s="28"/>
      <c r="U51" s="40">
        <f t="shared" si="0"/>
        <v>0</v>
      </c>
    </row>
    <row r="52" spans="1:21" ht="94.5" x14ac:dyDescent="0.2">
      <c r="A52" s="41" t="s">
        <v>139</v>
      </c>
      <c r="B52" s="77"/>
      <c r="C52" s="20"/>
      <c r="D52" s="20"/>
      <c r="E52" s="46" t="s">
        <v>105</v>
      </c>
      <c r="F52" s="20"/>
      <c r="G52" s="20"/>
      <c r="H52" s="20"/>
      <c r="I52" s="20"/>
      <c r="J52" s="20"/>
      <c r="K52" s="42"/>
      <c r="L52" s="43"/>
      <c r="M52" s="37">
        <v>482</v>
      </c>
      <c r="N52" s="34"/>
      <c r="O52" s="34"/>
      <c r="P52" s="44"/>
      <c r="Q52" s="45"/>
      <c r="R52" s="34"/>
      <c r="S52" s="40"/>
      <c r="T52" s="28"/>
      <c r="U52" s="40">
        <f t="shared" si="0"/>
        <v>0</v>
      </c>
    </row>
    <row r="53" spans="1:21" ht="15.75" x14ac:dyDescent="0.2">
      <c r="A53" s="66" t="s">
        <v>46</v>
      </c>
      <c r="B53" s="66"/>
      <c r="C53" s="66"/>
      <c r="D53" s="66"/>
      <c r="E53" s="66"/>
      <c r="F53" s="66"/>
      <c r="G53" s="66"/>
      <c r="H53" s="20"/>
      <c r="I53" s="20"/>
      <c r="J53" s="20"/>
      <c r="K53" s="52"/>
      <c r="L53" s="53"/>
      <c r="M53" s="36">
        <f>SUM(M12:M52)</f>
        <v>97453</v>
      </c>
      <c r="N53" s="78" t="s">
        <v>57</v>
      </c>
      <c r="O53" s="79"/>
      <c r="P53" s="79"/>
      <c r="Q53" s="79"/>
      <c r="R53" s="80"/>
      <c r="S53" s="39">
        <f>SUM(S12:S52)</f>
        <v>0</v>
      </c>
      <c r="T53" s="35"/>
      <c r="U53" s="39">
        <f>SUM(U12:U52)</f>
        <v>0</v>
      </c>
    </row>
    <row r="54" spans="1:21" ht="20.25" customHeight="1" x14ac:dyDescent="0.2">
      <c r="A54" s="66" t="s">
        <v>47</v>
      </c>
      <c r="B54" s="66"/>
      <c r="C54" s="66"/>
      <c r="D54" s="66"/>
      <c r="E54" s="66"/>
      <c r="F54" s="66"/>
      <c r="G54" s="66"/>
      <c r="H54" s="4"/>
      <c r="I54" s="4"/>
      <c r="J54" s="4"/>
      <c r="K54" s="52"/>
      <c r="L54" s="53"/>
      <c r="M54" s="38">
        <v>1000000</v>
      </c>
      <c r="N54" s="78" t="s">
        <v>56</v>
      </c>
      <c r="O54" s="79"/>
      <c r="P54" s="79"/>
      <c r="Q54" s="79"/>
      <c r="R54" s="80"/>
      <c r="S54" s="38">
        <v>1000000</v>
      </c>
      <c r="T54" s="28"/>
      <c r="U54" s="38">
        <f t="shared" ref="U54" si="1">ROUND(S54*(1+T54),2)</f>
        <v>1000000</v>
      </c>
    </row>
    <row r="55" spans="1:21" ht="35.25" customHeight="1" x14ac:dyDescent="0.2">
      <c r="A55" s="29" t="s">
        <v>32</v>
      </c>
      <c r="B55" s="30"/>
    </row>
    <row r="56" spans="1:21" ht="35.25" customHeight="1" x14ac:dyDescent="0.2">
      <c r="A56" s="32" t="s">
        <v>34</v>
      </c>
      <c r="B56" s="33"/>
    </row>
    <row r="57" spans="1:21" ht="35.25" customHeight="1" x14ac:dyDescent="0.2">
      <c r="A57" s="70" t="s">
        <v>38</v>
      </c>
      <c r="B57" s="71"/>
      <c r="C57" s="72"/>
      <c r="D57" s="67" t="s">
        <v>58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9"/>
    </row>
    <row r="58" spans="1:21" ht="18" customHeight="1" x14ac:dyDescent="0.2">
      <c r="A58" s="70" t="s">
        <v>39</v>
      </c>
      <c r="B58" s="71"/>
      <c r="C58" s="72"/>
      <c r="D58" s="67" t="s">
        <v>43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9"/>
    </row>
    <row r="59" spans="1:21" ht="20.25" customHeight="1" x14ac:dyDescent="0.2">
      <c r="A59" s="70" t="s">
        <v>40</v>
      </c>
      <c r="B59" s="71"/>
      <c r="C59" s="72"/>
      <c r="D59" s="67" t="s">
        <v>44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9"/>
    </row>
    <row r="60" spans="1:21" ht="24.75" customHeight="1" x14ac:dyDescent="0.2">
      <c r="A60" s="70" t="s">
        <v>41</v>
      </c>
      <c r="B60" s="71"/>
      <c r="C60" s="72"/>
      <c r="D60" s="67" t="s">
        <v>45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9"/>
    </row>
    <row r="61" spans="1:21" x14ac:dyDescent="0.2">
      <c r="A61" s="70" t="s">
        <v>42</v>
      </c>
      <c r="B61" s="71"/>
      <c r="C61" s="72"/>
      <c r="D61" s="67" t="s">
        <v>59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9"/>
    </row>
    <row r="62" spans="1:21" x14ac:dyDescent="0.2">
      <c r="C62" s="2"/>
      <c r="D62" s="2"/>
      <c r="E62"/>
      <c r="F62"/>
      <c r="G62"/>
      <c r="I62"/>
    </row>
    <row r="63" spans="1:21" ht="15" x14ac:dyDescent="0.25">
      <c r="B63" s="12"/>
      <c r="C63" s="14"/>
      <c r="D63" s="12"/>
      <c r="E63" s="15"/>
      <c r="F63" s="15"/>
      <c r="G63"/>
      <c r="I63" s="15"/>
    </row>
    <row r="64" spans="1:21" ht="15" x14ac:dyDescent="0.25">
      <c r="B64" s="12"/>
      <c r="C64" s="58"/>
      <c r="D64" s="58"/>
      <c r="E64" s="16" t="s">
        <v>7</v>
      </c>
      <c r="F64" s="15"/>
      <c r="G64"/>
      <c r="I64" s="15"/>
    </row>
    <row r="65" spans="2:9" ht="15" x14ac:dyDescent="0.25">
      <c r="B65" s="12"/>
      <c r="C65" s="14"/>
      <c r="D65" s="17"/>
      <c r="E65" s="24" t="s">
        <v>25</v>
      </c>
      <c r="F65" s="15"/>
      <c r="G65"/>
      <c r="I65" s="15"/>
    </row>
    <row r="66" spans="2:9" ht="15" x14ac:dyDescent="0.25">
      <c r="B66" s="12"/>
      <c r="C66" s="14"/>
      <c r="D66" s="17"/>
      <c r="E66" s="15"/>
      <c r="F66" s="15"/>
      <c r="G66"/>
      <c r="I66" s="15"/>
    </row>
    <row r="67" spans="2:9" ht="15" x14ac:dyDescent="0.25">
      <c r="B67" s="12" t="s">
        <v>8</v>
      </c>
      <c r="C67" s="14"/>
      <c r="D67" s="18"/>
      <c r="E67" s="15"/>
      <c r="F67" s="15"/>
      <c r="G67"/>
      <c r="I67" s="15"/>
    </row>
    <row r="68" spans="2:9" ht="15" x14ac:dyDescent="0.25">
      <c r="B68" s="12"/>
      <c r="C68" s="12"/>
      <c r="D68" s="12"/>
      <c r="E68" s="13"/>
      <c r="F68" s="13"/>
      <c r="I68" s="13"/>
    </row>
    <row r="69" spans="2:9" ht="15" x14ac:dyDescent="0.25">
      <c r="B69" s="12"/>
      <c r="C69" s="12"/>
      <c r="D69" s="12"/>
      <c r="E69" s="13"/>
      <c r="F69" s="13"/>
      <c r="I69" s="13"/>
    </row>
    <row r="70" spans="2:9" ht="15" x14ac:dyDescent="0.25">
      <c r="B70" s="12"/>
      <c r="C70" s="12"/>
      <c r="D70" s="12"/>
      <c r="E70" s="13"/>
      <c r="F70" s="13"/>
      <c r="I70" s="13"/>
    </row>
    <row r="71" spans="2:9" ht="15" x14ac:dyDescent="0.25">
      <c r="B71" s="12"/>
      <c r="C71" s="12"/>
      <c r="D71" s="12"/>
      <c r="E71" s="13"/>
      <c r="F71" s="13"/>
      <c r="I71" s="13"/>
    </row>
    <row r="72" spans="2:9" ht="15" x14ac:dyDescent="0.25">
      <c r="B72" s="12"/>
      <c r="C72" s="12"/>
      <c r="D72" s="12"/>
      <c r="E72" s="13"/>
      <c r="F72" s="13"/>
      <c r="I72" s="13"/>
    </row>
    <row r="73" spans="2:9" ht="15" x14ac:dyDescent="0.25">
      <c r="B73" s="12"/>
      <c r="C73" s="12"/>
      <c r="D73" s="12"/>
      <c r="E73" s="13"/>
      <c r="F73" s="13"/>
      <c r="I73" s="13"/>
    </row>
    <row r="74" spans="2:9" ht="15" x14ac:dyDescent="0.25">
      <c r="B74" s="12"/>
      <c r="C74" s="12"/>
      <c r="D74" s="12"/>
      <c r="E74" s="13"/>
      <c r="F74" s="13"/>
      <c r="I74" s="13"/>
    </row>
  </sheetData>
  <mergeCells count="29">
    <mergeCell ref="A57:C57"/>
    <mergeCell ref="D57:U57"/>
    <mergeCell ref="A58:C58"/>
    <mergeCell ref="B11:B52"/>
    <mergeCell ref="K53:L53"/>
    <mergeCell ref="K54:L54"/>
    <mergeCell ref="N54:R54"/>
    <mergeCell ref="N53:R53"/>
    <mergeCell ref="A9:J9"/>
    <mergeCell ref="P11:Q11"/>
    <mergeCell ref="C64:D64"/>
    <mergeCell ref="D5:H5"/>
    <mergeCell ref="D6:H6"/>
    <mergeCell ref="D7:H7"/>
    <mergeCell ref="A54:G54"/>
    <mergeCell ref="D58:U58"/>
    <mergeCell ref="A59:C59"/>
    <mergeCell ref="D59:U59"/>
    <mergeCell ref="A53:G53"/>
    <mergeCell ref="A60:C60"/>
    <mergeCell ref="D60:U60"/>
    <mergeCell ref="A61:C61"/>
    <mergeCell ref="D61:U61"/>
    <mergeCell ref="P12:Q12"/>
    <mergeCell ref="K9:L9"/>
    <mergeCell ref="M9:M10"/>
    <mergeCell ref="N9:U9"/>
    <mergeCell ref="K11:L11"/>
    <mergeCell ref="K12:L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2022-04-28T12:06:18Z</dcterms:modified>
</cp:coreProperties>
</file>